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8\17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K15" i="1" l="1"/>
  <c r="J15" i="1"/>
  <c r="J13" i="1"/>
  <c r="J14" i="1"/>
  <c r="J12" i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<sst xmlns="http://schemas.openxmlformats.org/spreadsheetml/2006/main" count="41" uniqueCount="33">
  <si>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</si>
  <si>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</si>
  <si>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</si>
  <si>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</si>
  <si>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</si>
  <si>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</si>
  <si>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</si>
  <si>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</si>
  <si>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</si>
  <si>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</si>
  <si>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</si>
  <si>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</si>
  <si>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</si>
  <si>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</si>
  <si>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</si>
  <si>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</si>
  <si>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</si>
  <si>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</si>
  <si>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</si>
  <si>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</si>
  <si>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</si>
  <si>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</si>
  <si>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</si>
  <si>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</si>
  <si>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</si>
  <si>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НВЛ-2024/118</t>
    </r>
  </si>
  <si>
    <t>DBV23R0001</t>
  </si>
  <si>
    <t>10387737</t>
  </si>
  <si>
    <t>Затвор дисковый Valstar 400х40 ХЛ1 кл.герм.VI корпус CF8M под пневмопривод, с ответными фланцами и крепежом</t>
  </si>
  <si>
    <t>КМП</t>
  </si>
  <si>
    <t>DBV23R0002</t>
  </si>
  <si>
    <t>DBV23R0003</t>
  </si>
  <si>
    <t>Наименование лота:  "Затвор дисковый Valstar 400х40 ХЛ1 кл.герм.VI корпус CF8M под пневмопривод, с ответными фланцами и крепежом."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</si>
</sst>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32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1</v>
      </c>
      <c r="H12" s="32">
        <v>740309</v>
      </c>
      <c r="I12" s="27">
        <v>40969</v>
      </c>
      <c r="J12" s="65">
        <f>G12*H12</f>
        <v>740309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4">
        <v>1</v>
      </c>
      <c r="H13" s="32">
        <v>740309</v>
      </c>
      <c r="I13" s="27">
        <v>40969</v>
      </c>
      <c r="J13" s="65">
        <f t="shared" ref="J13:J14" si="0">G13*H13</f>
        <v>740309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10</v>
      </c>
      <c r="D14" s="25" t="s">
        <v>27</v>
      </c>
      <c r="E14" s="26" t="s">
        <v>28</v>
      </c>
      <c r="F14" s="25" t="s">
        <v>29</v>
      </c>
      <c r="G14" s="34">
        <v>1</v>
      </c>
      <c r="H14" s="32">
        <v>740309</v>
      </c>
      <c r="I14" s="27">
        <v>40969</v>
      </c>
      <c r="J14" s="65">
        <f t="shared" si="0"/>
        <v>740309</v>
      </c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>
        <f>SUM(G12:G14)</f>
        <v>3</v>
      </c>
      <c r="H15" s="30"/>
      <c r="I15" s="31"/>
      <c r="J15" s="22">
        <f>SUM(J12:J14)</f>
        <v>2220927</v>
      </c>
      <c r="K15" s="21">
        <f>J15*1.2</f>
        <v>2665112.4</v>
      </c>
      <c r="L15" s="12"/>
      <c r="M15" s="12"/>
      <c r="N15" s="12"/>
      <c r="O15" s="12"/>
      <c r="P15" s="12"/>
      <c r="Q15" s="12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8</v>
      </c>
      <c r="B17" s="40"/>
      <c r="C17" s="40"/>
      <c r="D17" s="40"/>
      <c r="E17" s="41"/>
      <c r="F17" s="56" t="s">
        <v>15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9</v>
      </c>
      <c r="B18" s="40"/>
      <c r="C18" s="40"/>
      <c r="D18" s="40"/>
      <c r="E18" s="41"/>
      <c r="F18" s="42" t="s">
        <v>14</v>
      </c>
      <c r="G18" s="42"/>
      <c r="H18" s="42"/>
      <c r="I18" s="42"/>
      <c r="Q18" s="12"/>
    </row>
    <row r="19" spans="1:17" s="4" customFormat="1" ht="33.75" customHeight="1" x14ac:dyDescent="0.25">
      <c r="A19" s="39" t="s">
        <v>16</v>
      </c>
      <c r="B19" s="40"/>
      <c r="C19" s="40"/>
      <c r="D19" s="40"/>
      <c r="E19" s="41"/>
      <c r="F19" s="42" t="s">
        <v>13</v>
      </c>
      <c r="G19" s="42"/>
      <c r="H19" s="42"/>
      <c r="I19" s="42"/>
      <c r="Q19" s="12"/>
    </row>
    <row r="20" spans="1:17" ht="121.5" customHeight="1" x14ac:dyDescent="0.25">
      <c r="A20" s="46" t="s">
        <v>19</v>
      </c>
      <c r="B20" s="47"/>
      <c r="C20" s="47"/>
      <c r="D20" s="47"/>
      <c r="E20" s="48"/>
      <c r="F20" s="49" t="s">
        <v>20</v>
      </c>
      <c r="G20" s="49"/>
      <c r="H20" s="49"/>
      <c r="I20" s="49"/>
    </row>
    <row r="21" spans="1:17" ht="64.5" customHeight="1" x14ac:dyDescent="0.3">
      <c r="A21" s="50"/>
      <c r="B21" s="50"/>
      <c r="C21" s="50"/>
      <c r="D21" s="50"/>
      <c r="E21" s="50"/>
      <c r="F21" s="51"/>
      <c r="G21" s="51"/>
      <c r="H21" s="51"/>
      <c r="I21" s="51"/>
    </row>
    <row r="22" spans="1:17" ht="44.25" customHeight="1" x14ac:dyDescent="0.25">
      <c r="A22" s="36"/>
      <c r="B22" s="36"/>
      <c r="C22" s="36"/>
      <c r="D22" s="36"/>
      <c r="E22" s="36"/>
      <c r="F22" s="33"/>
      <c r="G22" s="33"/>
      <c r="H22" s="37"/>
      <c r="I22" s="38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2024-09-17T07:32:09Z</cp:lastPrinted>
  <dcterms:created xsi:type="dcterms:W3CDTF">2016-09-16T10:27:35Z</dcterms:created>
  <dcterms:modified xsi:type="dcterms:W3CDTF">2024-09-17T07:32:14Z</dcterms:modified>
</cp:coreProperties>
</file>